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srios_minenergia_gov_co/Documents/2025 - MME/Contratación/Mesa- Bolsa de repuestos/Nuevo SIP/"/>
    </mc:Choice>
  </mc:AlternateContent>
  <xr:revisionPtr revIDLastSave="140" documentId="8_{1FEAA711-4AC6-421A-850F-3DF4DBA70C2B}" xr6:coauthVersionLast="47" xr6:coauthVersionMax="47" xr10:uidLastSave="{22DD310C-8BC3-D047-8DE4-C3EB5F5B27C3}"/>
  <bookViews>
    <workbookView xWindow="0" yWindow="740" windowWidth="29040" windowHeight="15720" firstSheet="6" activeTab="6" xr2:uid="{DA14D15A-FBAA-49A4-8A39-6CBE4B4BB81D}"/>
  </bookViews>
  <sheets>
    <sheet name="Inventario de PC´s" sheetId="1" r:id="rId1"/>
    <sheet name="Portatiles" sheetId="6" r:id="rId2"/>
    <sheet name="Impresoras" sheetId="2" r:id="rId3"/>
    <sheet name="Scaner´s" sheetId="3" r:id="rId4"/>
    <sheet name="Inventario de SW" sheetId="4" r:id="rId5"/>
    <sheet name="Inventario de Servidores" sheetId="5" r:id="rId6"/>
    <sheet name="UPS" sheetId="7" r:id="rId7"/>
  </sheets>
  <definedNames>
    <definedName name="_xlnm._FilterDatabase" localSheetId="0" hidden="1">'Inventario de PC´s'!$A$2:$H$11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4" l="1"/>
  <c r="F6" i="3"/>
  <c r="F7" i="2"/>
  <c r="H9" i="6"/>
  <c r="H11" i="1"/>
</calcChain>
</file>

<file path=xl/sharedStrings.xml><?xml version="1.0" encoding="utf-8"?>
<sst xmlns="http://schemas.openxmlformats.org/spreadsheetml/2006/main" count="330" uniqueCount="103">
  <si>
    <t>INVENTARIO DE EQUIPOS</t>
  </si>
  <si>
    <t>ITEM</t>
  </si>
  <si>
    <t>MARCA DE EQUIPO</t>
  </si>
  <si>
    <t>MODELO EQUIPO</t>
  </si>
  <si>
    <t>TIPO DE EQUIPO</t>
  </si>
  <si>
    <t>ANTIGÜEDAD</t>
  </si>
  <si>
    <t>CUENTA CON GARANTIA</t>
  </si>
  <si>
    <t>UBICACIÓN</t>
  </si>
  <si>
    <t>CANTIDAD</t>
  </si>
  <si>
    <t>DELL</t>
  </si>
  <si>
    <t>OPTIPLEX 7480</t>
  </si>
  <si>
    <t>ALL IN ONE</t>
  </si>
  <si>
    <t>SI</t>
  </si>
  <si>
    <t>Bogotá</t>
  </si>
  <si>
    <t>OPTIPLEX 9010</t>
  </si>
  <si>
    <t>NO</t>
  </si>
  <si>
    <t xml:space="preserve">OPTIPLEX 9020 </t>
  </si>
  <si>
    <t>OPTIPLEX 7450</t>
  </si>
  <si>
    <t>COMPUMAX</t>
  </si>
  <si>
    <t>MAC</t>
  </si>
  <si>
    <t>RETINA 5K</t>
  </si>
  <si>
    <t>PC</t>
  </si>
  <si>
    <t xml:space="preserve">HP </t>
  </si>
  <si>
    <t>PRO-ONE440-G5</t>
  </si>
  <si>
    <t>Bogota</t>
  </si>
  <si>
    <t>LENOVO</t>
  </si>
  <si>
    <t>IDEACENTRE 700</t>
  </si>
  <si>
    <t>TOTAL</t>
  </si>
  <si>
    <t>INVENTARIO DE PORTATILES</t>
  </si>
  <si>
    <t>LATITUDE 5480</t>
  </si>
  <si>
    <t>PORTATIL</t>
  </si>
  <si>
    <t>HP</t>
  </si>
  <si>
    <t>PROBOOK 440 G5</t>
  </si>
  <si>
    <t>THINKPAD</t>
  </si>
  <si>
    <t>Apple</t>
  </si>
  <si>
    <t>MACBOOK AIR</t>
  </si>
  <si>
    <t xml:space="preserve">NO </t>
  </si>
  <si>
    <t>PROBOOK 440 G9</t>
  </si>
  <si>
    <t>TOSHIBA</t>
  </si>
  <si>
    <t>PORTEGE Z30-B</t>
  </si>
  <si>
    <t xml:space="preserve">Total </t>
  </si>
  <si>
    <t>INVENTARIO DE IMPRESORAS</t>
  </si>
  <si>
    <t xml:space="preserve">MARCA </t>
  </si>
  <si>
    <t xml:space="preserve">TIPO </t>
  </si>
  <si>
    <t>LASERJET PRO-400</t>
  </si>
  <si>
    <t>Impresora</t>
  </si>
  <si>
    <t>Lexmark</t>
  </si>
  <si>
    <t>LEXMAR MX 711</t>
  </si>
  <si>
    <t>M455 MFP</t>
  </si>
  <si>
    <t>MX77DE</t>
  </si>
  <si>
    <t xml:space="preserve">INVENTARIO DE SCANR´S </t>
  </si>
  <si>
    <t>Canon</t>
  </si>
  <si>
    <t>DR-G1100</t>
  </si>
  <si>
    <t>SCANER</t>
  </si>
  <si>
    <t xml:space="preserve">Kodak </t>
  </si>
  <si>
    <t>K4</t>
  </si>
  <si>
    <t>Kodak</t>
  </si>
  <si>
    <t>I1220</t>
  </si>
  <si>
    <t>INVENTARIO DE SW</t>
  </si>
  <si>
    <t xml:space="preserve">Ubicación </t>
  </si>
  <si>
    <t>Cantidad</t>
  </si>
  <si>
    <t>Cisco Catalyst 2960 Series</t>
  </si>
  <si>
    <t>Conmutador</t>
  </si>
  <si>
    <t>Cisco</t>
  </si>
  <si>
    <t xml:space="preserve">Bogota </t>
  </si>
  <si>
    <t>Cisco Catalyst 9200L</t>
  </si>
  <si>
    <t>HP Aruba2920-48G-POE+</t>
  </si>
  <si>
    <t>Hewlett-Packard</t>
  </si>
  <si>
    <t>Cisco Nexus 7009</t>
  </si>
  <si>
    <t>INVENTARIO SERVIDORES</t>
  </si>
  <si>
    <t>Powervault TL2000</t>
  </si>
  <si>
    <t>servidor</t>
  </si>
  <si>
    <t xml:space="preserve">DELL </t>
  </si>
  <si>
    <t>Poweredge 2900</t>
  </si>
  <si>
    <t>HPPROLIANt DL380G6</t>
  </si>
  <si>
    <t xml:space="preserve">SAN-Hitachi </t>
  </si>
  <si>
    <t>HITACHI</t>
  </si>
  <si>
    <t>HPstorageWorksMsA60</t>
  </si>
  <si>
    <t>Avaya G450</t>
  </si>
  <si>
    <t>Avaya</t>
  </si>
  <si>
    <t>Poweredge R530</t>
  </si>
  <si>
    <t>Dell Rack System - JL5NHN1</t>
  </si>
  <si>
    <t>Dell</t>
  </si>
  <si>
    <t>Poweredge R710</t>
  </si>
  <si>
    <t>PowerEdgeM710</t>
  </si>
  <si>
    <t>MVM3200</t>
  </si>
  <si>
    <t>Microsoft</t>
  </si>
  <si>
    <t>ACE-2600</t>
  </si>
  <si>
    <t>ENMELM-6000</t>
  </si>
  <si>
    <t>net-snmp</t>
  </si>
  <si>
    <t>DSM-2600</t>
  </si>
  <si>
    <t>HPPROLIANt DL360G6</t>
  </si>
  <si>
    <t>813M-4</t>
  </si>
  <si>
    <t>Servidor</t>
  </si>
  <si>
    <t xml:space="preserve">supermicro </t>
  </si>
  <si>
    <t>119-7</t>
  </si>
  <si>
    <t>VNX CLARION 5400</t>
  </si>
  <si>
    <t>Almacenamiento</t>
  </si>
  <si>
    <t>1 (5Modulos cada uno de 6 discos)</t>
  </si>
  <si>
    <t>INVENTARIO UPS</t>
  </si>
  <si>
    <t>Emerson Liebert APM</t>
  </si>
  <si>
    <t>UPS</t>
  </si>
  <si>
    <t>NRB40CCSAF0412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</si>
</sst>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8"/>
      <color rgb="FF000000"/>
      <name val="Calibri"/>
      <family val="2"/>
    </font>
    <font>
      <b/>
      <sz val="12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21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2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3" borderId="0" xfId="0" applyFill="1"/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" fillId="3" borderId="0" xfId="0" applyFont="1" applyFill="1"/>
    <xf numFmtId="0" fontId="9" fillId="3" borderId="0" xfId="0" applyFont="1" applyFill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4" borderId="9" xfId="0" applyFill="1" applyBorder="1"/>
    <xf numFmtId="0" fontId="9" fillId="0" borderId="22" xfId="0" applyFont="1" applyBorder="1" applyAlignment="1">
      <alignment horizontal="right" vertical="center"/>
    </xf>
    <xf numFmtId="0" fontId="9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6" xfId="0" applyFont="1" applyFill="1" applyBorder="1" applyAlignment="1">
      <alignment horizontal="right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5F9F-83F0-4134-B65F-51DC30F5D74C}">
  <dimension ref="A1:I12"/>
  <sheetViews>
    <sheetView zoomScale="210" zoomScaleNormal="210" workbookViewId="0">
      <selection activeCell="E10" sqref="E10"/>
    </sheetView>
  </sheetViews>
  <sheetFormatPr defaultColWidth="0" defaultRowHeight="15" zeroHeight="1"/>
  <cols>
    <col min="1" max="1" width="10.85546875" customWidth="1"/>
    <col min="2" max="2" width="13.42578125" bestFit="1" customWidth="1"/>
    <col min="3" max="3" width="17.140625" bestFit="1" customWidth="1"/>
    <col min="4" max="4" width="10.85546875" customWidth="1"/>
    <col min="5" max="5" width="9.85546875" bestFit="1" customWidth="1"/>
    <col min="6" max="6" width="16.85546875" bestFit="1" customWidth="1"/>
    <col min="7" max="7" width="8.42578125" bestFit="1" customWidth="1"/>
    <col min="8" max="8" width="8" bestFit="1" customWidth="1"/>
    <col min="9" max="9" width="5.42578125" customWidth="1"/>
    <col min="10" max="16384" width="10.85546875" hidden="1"/>
  </cols>
  <sheetData>
    <row r="1" spans="1:9" ht="15.95" thickBot="1">
      <c r="A1" s="50" t="s">
        <v>0</v>
      </c>
      <c r="B1" s="51"/>
      <c r="C1" s="51"/>
      <c r="D1" s="51"/>
      <c r="E1" s="51"/>
      <c r="F1" s="51"/>
      <c r="G1" s="51"/>
      <c r="H1" s="52"/>
      <c r="I1" s="31"/>
    </row>
    <row r="2" spans="1:9" ht="15.95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1"/>
    </row>
    <row r="3" spans="1:9" ht="15.95" thickBot="1">
      <c r="A3" s="3">
        <v>1</v>
      </c>
      <c r="B3" s="4" t="s">
        <v>9</v>
      </c>
      <c r="C3" s="4" t="s">
        <v>10</v>
      </c>
      <c r="D3" s="4" t="s">
        <v>11</v>
      </c>
      <c r="E3" s="4">
        <v>2020</v>
      </c>
      <c r="F3" s="4" t="s">
        <v>12</v>
      </c>
      <c r="G3" s="4" t="s">
        <v>13</v>
      </c>
      <c r="H3" s="4">
        <v>242</v>
      </c>
      <c r="I3" s="31"/>
    </row>
    <row r="4" spans="1:9" ht="15.95" thickBot="1">
      <c r="A4" s="3">
        <v>2</v>
      </c>
      <c r="B4" s="4" t="s">
        <v>9</v>
      </c>
      <c r="C4" s="4" t="s">
        <v>14</v>
      </c>
      <c r="D4" s="4" t="s">
        <v>11</v>
      </c>
      <c r="E4" s="4">
        <v>2017</v>
      </c>
      <c r="F4" s="4" t="s">
        <v>15</v>
      </c>
      <c r="G4" s="4" t="s">
        <v>13</v>
      </c>
      <c r="H4" s="4">
        <v>59</v>
      </c>
      <c r="I4" s="31"/>
    </row>
    <row r="5" spans="1:9" ht="15.95" thickBot="1">
      <c r="A5" s="3">
        <v>3</v>
      </c>
      <c r="B5" s="4" t="s">
        <v>9</v>
      </c>
      <c r="C5" s="4" t="s">
        <v>16</v>
      </c>
      <c r="D5" s="4" t="s">
        <v>11</v>
      </c>
      <c r="E5" s="4">
        <v>2017</v>
      </c>
      <c r="F5" s="4" t="s">
        <v>15</v>
      </c>
      <c r="G5" s="4" t="s">
        <v>13</v>
      </c>
      <c r="H5" s="4">
        <v>158</v>
      </c>
      <c r="I5" s="31"/>
    </row>
    <row r="6" spans="1:9" ht="15.95" thickBot="1">
      <c r="A6" s="3">
        <v>4</v>
      </c>
      <c r="B6" s="4" t="s">
        <v>9</v>
      </c>
      <c r="C6" s="4" t="s">
        <v>17</v>
      </c>
      <c r="D6" s="4" t="s">
        <v>11</v>
      </c>
      <c r="E6" s="4">
        <v>2018</v>
      </c>
      <c r="F6" s="4" t="s">
        <v>15</v>
      </c>
      <c r="G6" s="4" t="s">
        <v>13</v>
      </c>
      <c r="H6" s="4">
        <v>92</v>
      </c>
      <c r="I6" s="31"/>
    </row>
    <row r="7" spans="1:9" ht="15.95" thickBot="1">
      <c r="A7" s="3">
        <v>9</v>
      </c>
      <c r="B7" s="4" t="s">
        <v>18</v>
      </c>
      <c r="C7" s="4" t="s">
        <v>18</v>
      </c>
      <c r="D7" s="4" t="s">
        <v>11</v>
      </c>
      <c r="E7" s="4">
        <v>2019</v>
      </c>
      <c r="F7" s="4" t="s">
        <v>12</v>
      </c>
      <c r="G7" s="4" t="s">
        <v>13</v>
      </c>
      <c r="H7" s="4">
        <v>30</v>
      </c>
      <c r="I7" s="31"/>
    </row>
    <row r="8" spans="1:9" ht="15.95" thickBot="1">
      <c r="A8" s="3">
        <v>13</v>
      </c>
      <c r="B8" s="4" t="s">
        <v>19</v>
      </c>
      <c r="C8" s="4" t="s">
        <v>20</v>
      </c>
      <c r="D8" s="4" t="s">
        <v>21</v>
      </c>
      <c r="E8" s="4">
        <v>2019</v>
      </c>
      <c r="F8" s="4" t="s">
        <v>15</v>
      </c>
      <c r="G8" s="4" t="s">
        <v>13</v>
      </c>
      <c r="H8" s="4">
        <v>4</v>
      </c>
      <c r="I8" s="31"/>
    </row>
    <row r="9" spans="1:9" ht="15.95" thickBot="1">
      <c r="A9" s="3">
        <v>14</v>
      </c>
      <c r="B9" s="4" t="s">
        <v>22</v>
      </c>
      <c r="C9" s="4" t="s">
        <v>23</v>
      </c>
      <c r="D9" s="4" t="s">
        <v>21</v>
      </c>
      <c r="E9" s="4">
        <v>2023</v>
      </c>
      <c r="F9" s="4" t="s">
        <v>12</v>
      </c>
      <c r="G9" s="4" t="s">
        <v>24</v>
      </c>
      <c r="H9" s="4">
        <v>25</v>
      </c>
      <c r="I9" s="31"/>
    </row>
    <row r="10" spans="1:9" ht="15.95" thickBot="1">
      <c r="A10" s="3">
        <v>15</v>
      </c>
      <c r="B10" s="4" t="s">
        <v>25</v>
      </c>
      <c r="C10" s="4" t="s">
        <v>26</v>
      </c>
      <c r="D10" s="4" t="s">
        <v>11</v>
      </c>
      <c r="E10" s="4">
        <v>2018</v>
      </c>
      <c r="F10" s="4" t="s">
        <v>15</v>
      </c>
      <c r="G10" s="4" t="s">
        <v>13</v>
      </c>
      <c r="H10" s="4">
        <v>8</v>
      </c>
      <c r="I10" s="31"/>
    </row>
    <row r="11" spans="1:9" ht="15.95" thickBot="1">
      <c r="A11" s="53" t="s">
        <v>27</v>
      </c>
      <c r="B11" s="54"/>
      <c r="C11" s="54"/>
      <c r="D11" s="54"/>
      <c r="E11" s="54"/>
      <c r="F11" s="54"/>
      <c r="G11" s="55"/>
      <c r="H11" s="39">
        <f>SUM(H3:H10)</f>
        <v>618</v>
      </c>
      <c r="I11" s="31"/>
    </row>
    <row r="12" spans="1:9">
      <c r="A12" s="31"/>
      <c r="B12" s="31"/>
      <c r="C12" s="31"/>
      <c r="D12" s="31"/>
      <c r="E12" s="31"/>
      <c r="F12" s="31"/>
      <c r="G12" s="31"/>
      <c r="H12" s="31"/>
      <c r="I12" s="31"/>
    </row>
  </sheetData>
  <mergeCells count="2">
    <mergeCell ref="A1:H1"/>
    <mergeCell ref="A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2FF3B-62C5-4746-B7BB-3FB5CC7D67D3}">
  <dimension ref="A1:I10"/>
  <sheetViews>
    <sheetView zoomScale="220" zoomScaleNormal="220" workbookViewId="0">
      <selection sqref="A1:H1"/>
    </sheetView>
  </sheetViews>
  <sheetFormatPr defaultColWidth="0" defaultRowHeight="15" zeroHeight="1"/>
  <cols>
    <col min="1" max="1" width="10.85546875" customWidth="1"/>
    <col min="2" max="2" width="13.42578125" bestFit="1" customWidth="1"/>
    <col min="3" max="3" width="18.42578125" customWidth="1"/>
    <col min="4" max="5" width="10.85546875" customWidth="1"/>
    <col min="6" max="6" width="16.85546875" bestFit="1" customWidth="1"/>
    <col min="7" max="9" width="10.85546875" customWidth="1"/>
    <col min="10" max="16384" width="10.85546875" hidden="1"/>
  </cols>
  <sheetData>
    <row r="1" spans="1:9" ht="15.95" thickBot="1">
      <c r="A1" s="56" t="s">
        <v>28</v>
      </c>
      <c r="B1" s="57"/>
      <c r="C1" s="57"/>
      <c r="D1" s="57"/>
      <c r="E1" s="57"/>
      <c r="F1" s="57"/>
      <c r="G1" s="57"/>
      <c r="H1" s="58"/>
      <c r="I1" s="31"/>
    </row>
    <row r="2" spans="1:9">
      <c r="A2" s="5" t="s">
        <v>1</v>
      </c>
      <c r="B2" s="5" t="s">
        <v>2</v>
      </c>
      <c r="C2" s="5" t="s">
        <v>3</v>
      </c>
      <c r="D2" s="8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1"/>
    </row>
    <row r="3" spans="1:9">
      <c r="A3" s="6">
        <v>1</v>
      </c>
      <c r="B3" s="6" t="s">
        <v>9</v>
      </c>
      <c r="C3" s="6" t="s">
        <v>29</v>
      </c>
      <c r="D3" s="9" t="s">
        <v>30</v>
      </c>
      <c r="E3" s="6">
        <v>2018</v>
      </c>
      <c r="F3" s="6" t="s">
        <v>15</v>
      </c>
      <c r="G3" s="6" t="s">
        <v>13</v>
      </c>
      <c r="H3" s="6">
        <v>10</v>
      </c>
      <c r="I3" s="31"/>
    </row>
    <row r="4" spans="1:9">
      <c r="A4" s="6">
        <v>2</v>
      </c>
      <c r="B4" s="6" t="s">
        <v>31</v>
      </c>
      <c r="C4" s="6" t="s">
        <v>32</v>
      </c>
      <c r="D4" s="9" t="s">
        <v>30</v>
      </c>
      <c r="E4" s="6">
        <v>2019</v>
      </c>
      <c r="F4" s="6" t="s">
        <v>12</v>
      </c>
      <c r="G4" s="6" t="s">
        <v>13</v>
      </c>
      <c r="H4" s="6">
        <v>16</v>
      </c>
      <c r="I4" s="31"/>
    </row>
    <row r="5" spans="1:9">
      <c r="A5" s="6">
        <v>3</v>
      </c>
      <c r="B5" s="6" t="s">
        <v>25</v>
      </c>
      <c r="C5" s="6" t="s">
        <v>33</v>
      </c>
      <c r="D5" s="9" t="s">
        <v>30</v>
      </c>
      <c r="E5" s="6">
        <v>2015</v>
      </c>
      <c r="F5" s="6" t="s">
        <v>15</v>
      </c>
      <c r="G5" s="6" t="s">
        <v>13</v>
      </c>
      <c r="H5" s="6">
        <v>3</v>
      </c>
      <c r="I5" s="31"/>
    </row>
    <row r="6" spans="1:9">
      <c r="A6" s="6">
        <v>4</v>
      </c>
      <c r="B6" s="6" t="s">
        <v>34</v>
      </c>
      <c r="C6" s="6" t="s">
        <v>35</v>
      </c>
      <c r="D6" s="9" t="s">
        <v>30</v>
      </c>
      <c r="E6" s="6">
        <v>2020</v>
      </c>
      <c r="F6" s="6" t="s">
        <v>36</v>
      </c>
      <c r="G6" s="6" t="s">
        <v>13</v>
      </c>
      <c r="H6" s="6">
        <v>6</v>
      </c>
      <c r="I6" s="31"/>
    </row>
    <row r="7" spans="1:9">
      <c r="A7" s="6">
        <v>5</v>
      </c>
      <c r="B7" s="6" t="s">
        <v>22</v>
      </c>
      <c r="C7" s="6" t="s">
        <v>37</v>
      </c>
      <c r="D7" s="9" t="s">
        <v>30</v>
      </c>
      <c r="E7" s="6">
        <v>2023</v>
      </c>
      <c r="F7" s="6" t="s">
        <v>12</v>
      </c>
      <c r="G7" s="6" t="s">
        <v>13</v>
      </c>
      <c r="H7" s="6">
        <v>32</v>
      </c>
      <c r="I7" s="31"/>
    </row>
    <row r="8" spans="1:9" ht="15.95" thickBot="1">
      <c r="A8" s="7">
        <v>6</v>
      </c>
      <c r="B8" s="7" t="s">
        <v>38</v>
      </c>
      <c r="C8" s="7" t="s">
        <v>39</v>
      </c>
      <c r="D8" s="10" t="s">
        <v>30</v>
      </c>
      <c r="E8" s="7">
        <v>2019</v>
      </c>
      <c r="F8" s="7" t="s">
        <v>15</v>
      </c>
      <c r="G8" s="7" t="s">
        <v>13</v>
      </c>
      <c r="H8" s="7">
        <v>7</v>
      </c>
      <c r="I8" s="31"/>
    </row>
    <row r="9" spans="1:9" ht="15.95" thickBot="1">
      <c r="A9" s="53" t="s">
        <v>40</v>
      </c>
      <c r="B9" s="54"/>
      <c r="C9" s="54"/>
      <c r="D9" s="54"/>
      <c r="E9" s="54"/>
      <c r="F9" s="54"/>
      <c r="G9" s="55"/>
      <c r="H9" s="40">
        <f>SUM(H3:H8)</f>
        <v>74</v>
      </c>
      <c r="I9" s="31"/>
    </row>
    <row r="10" spans="1:9">
      <c r="A10" s="31"/>
      <c r="B10" s="31"/>
      <c r="C10" s="31"/>
      <c r="D10" s="31"/>
      <c r="E10" s="31"/>
      <c r="F10" s="31"/>
      <c r="G10" s="31"/>
      <c r="H10" s="31"/>
      <c r="I10" s="31"/>
    </row>
  </sheetData>
  <mergeCells count="2">
    <mergeCell ref="A1:H1"/>
    <mergeCell ref="A9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C65A-4FA7-41B3-8512-3603350C0195}">
  <dimension ref="A1:G8"/>
  <sheetViews>
    <sheetView zoomScale="279" zoomScaleNormal="279" workbookViewId="0">
      <selection activeCell="A7" sqref="A7:E7"/>
    </sheetView>
  </sheetViews>
  <sheetFormatPr defaultColWidth="0" defaultRowHeight="15" zeroHeight="1"/>
  <cols>
    <col min="1" max="2" width="10.85546875" customWidth="1"/>
    <col min="3" max="3" width="12.85546875" bestFit="1" customWidth="1"/>
    <col min="4" max="6" width="10.85546875" customWidth="1"/>
    <col min="7" max="7" width="4.85546875" customWidth="1"/>
    <col min="8" max="16384" width="10.85546875" hidden="1"/>
  </cols>
  <sheetData>
    <row r="1" spans="1:7" ht="15.95" thickBot="1">
      <c r="A1" s="50" t="s">
        <v>41</v>
      </c>
      <c r="B1" s="51"/>
      <c r="C1" s="51"/>
      <c r="D1" s="51"/>
      <c r="E1" s="51"/>
      <c r="F1" s="52"/>
      <c r="G1" s="31"/>
    </row>
    <row r="2" spans="1:7" ht="15.95" thickBot="1">
      <c r="A2" s="1" t="s">
        <v>1</v>
      </c>
      <c r="B2" s="2" t="s">
        <v>42</v>
      </c>
      <c r="C2" s="2" t="s">
        <v>3</v>
      </c>
      <c r="D2" s="2" t="s">
        <v>43</v>
      </c>
      <c r="E2" s="2" t="s">
        <v>7</v>
      </c>
      <c r="F2" s="2" t="s">
        <v>8</v>
      </c>
      <c r="G2" s="31"/>
    </row>
    <row r="3" spans="1:7" ht="15.95" thickBot="1">
      <c r="A3" s="3">
        <v>2</v>
      </c>
      <c r="B3" s="4" t="s">
        <v>31</v>
      </c>
      <c r="C3" s="4" t="s">
        <v>44</v>
      </c>
      <c r="D3" s="4" t="s">
        <v>45</v>
      </c>
      <c r="E3" s="4" t="s">
        <v>13</v>
      </c>
      <c r="F3" s="4">
        <v>1</v>
      </c>
      <c r="G3" s="31"/>
    </row>
    <row r="4" spans="1:7" ht="15.95" thickBot="1">
      <c r="A4" s="3">
        <v>3</v>
      </c>
      <c r="B4" s="4" t="s">
        <v>46</v>
      </c>
      <c r="C4" s="4" t="s">
        <v>47</v>
      </c>
      <c r="D4" s="4" t="s">
        <v>45</v>
      </c>
      <c r="E4" s="4" t="s">
        <v>13</v>
      </c>
      <c r="F4" s="4">
        <v>15</v>
      </c>
      <c r="G4" s="31"/>
    </row>
    <row r="5" spans="1:7" ht="15.95" thickBot="1">
      <c r="A5" s="3">
        <v>4</v>
      </c>
      <c r="B5" s="4" t="s">
        <v>31</v>
      </c>
      <c r="C5" s="4" t="s">
        <v>48</v>
      </c>
      <c r="D5" s="4" t="s">
        <v>45</v>
      </c>
      <c r="E5" s="4" t="s">
        <v>13</v>
      </c>
      <c r="F5" s="4">
        <v>5</v>
      </c>
      <c r="G5" s="31"/>
    </row>
    <row r="6" spans="1:7" ht="15.95" thickBot="1">
      <c r="A6" s="3">
        <v>6</v>
      </c>
      <c r="B6" s="4" t="s">
        <v>46</v>
      </c>
      <c r="C6" s="4" t="s">
        <v>49</v>
      </c>
      <c r="D6" s="4" t="s">
        <v>45</v>
      </c>
      <c r="E6" s="4" t="s">
        <v>13</v>
      </c>
      <c r="F6" s="4">
        <v>1</v>
      </c>
      <c r="G6" s="31"/>
    </row>
    <row r="7" spans="1:7" ht="15.95" thickBot="1">
      <c r="A7" s="53" t="s">
        <v>27</v>
      </c>
      <c r="B7" s="54"/>
      <c r="C7" s="54"/>
      <c r="D7" s="54"/>
      <c r="E7" s="55"/>
      <c r="F7" s="39">
        <f>SUM(F3:F6)</f>
        <v>22</v>
      </c>
      <c r="G7" s="31"/>
    </row>
    <row r="8" spans="1:7">
      <c r="A8" s="31"/>
      <c r="B8" s="31"/>
      <c r="C8" s="31"/>
      <c r="D8" s="31"/>
      <c r="E8" s="31"/>
      <c r="F8" s="31"/>
      <c r="G8" s="31"/>
    </row>
  </sheetData>
  <mergeCells count="2">
    <mergeCell ref="A1:F1"/>
    <mergeCell ref="A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E7C5-DAD0-444A-AD8B-1669C71DAFE0}">
  <dimension ref="A1:G8"/>
  <sheetViews>
    <sheetView zoomScale="240" zoomScaleNormal="240" workbookViewId="0">
      <selection activeCell="F6" sqref="F6"/>
    </sheetView>
  </sheetViews>
  <sheetFormatPr defaultColWidth="0" defaultRowHeight="15" zeroHeight="1"/>
  <cols>
    <col min="1" max="6" width="10.85546875" customWidth="1"/>
    <col min="7" max="7" width="4" customWidth="1"/>
    <col min="8" max="16384" width="10.85546875" hidden="1"/>
  </cols>
  <sheetData>
    <row r="1" spans="1:7">
      <c r="A1" s="59" t="s">
        <v>50</v>
      </c>
      <c r="B1" s="59"/>
      <c r="C1" s="59"/>
      <c r="D1" s="59"/>
      <c r="E1" s="59"/>
      <c r="F1" s="59"/>
      <c r="G1" s="31"/>
    </row>
    <row r="2" spans="1:7">
      <c r="A2" s="30" t="s">
        <v>1</v>
      </c>
      <c r="B2" s="30" t="s">
        <v>42</v>
      </c>
      <c r="C2" s="30" t="s">
        <v>3</v>
      </c>
      <c r="D2" s="30" t="s">
        <v>43</v>
      </c>
      <c r="E2" s="30" t="s">
        <v>7</v>
      </c>
      <c r="F2" s="30" t="s">
        <v>8</v>
      </c>
      <c r="G2" s="31"/>
    </row>
    <row r="3" spans="1:7">
      <c r="A3" s="29">
        <v>1</v>
      </c>
      <c r="B3" s="29" t="s">
        <v>51</v>
      </c>
      <c r="C3" s="29" t="s">
        <v>52</v>
      </c>
      <c r="D3" s="29" t="s">
        <v>53</v>
      </c>
      <c r="E3" s="29" t="s">
        <v>13</v>
      </c>
      <c r="F3" s="29">
        <v>4</v>
      </c>
      <c r="G3" s="31"/>
    </row>
    <row r="4" spans="1:7">
      <c r="A4" s="29">
        <v>2</v>
      </c>
      <c r="B4" s="29" t="s">
        <v>54</v>
      </c>
      <c r="C4" s="29" t="s">
        <v>55</v>
      </c>
      <c r="D4" s="29" t="s">
        <v>53</v>
      </c>
      <c r="E4" s="29" t="s">
        <v>13</v>
      </c>
      <c r="F4" s="29">
        <v>1</v>
      </c>
      <c r="G4" s="31"/>
    </row>
    <row r="5" spans="1:7">
      <c r="A5" s="29">
        <v>3</v>
      </c>
      <c r="B5" s="29" t="s">
        <v>56</v>
      </c>
      <c r="C5" s="29" t="s">
        <v>57</v>
      </c>
      <c r="D5" s="29" t="s">
        <v>53</v>
      </c>
      <c r="E5" s="29" t="s">
        <v>13</v>
      </c>
      <c r="F5" s="29">
        <v>1</v>
      </c>
      <c r="G5" s="31"/>
    </row>
    <row r="6" spans="1:7">
      <c r="A6" s="60" t="s">
        <v>27</v>
      </c>
      <c r="B6" s="60"/>
      <c r="C6" s="60"/>
      <c r="D6" s="60"/>
      <c r="E6" s="60"/>
      <c r="F6" s="38">
        <f>SUM(F3:F5)</f>
        <v>6</v>
      </c>
      <c r="G6" s="31"/>
    </row>
    <row r="7" spans="1:7">
      <c r="A7" s="31"/>
      <c r="B7" s="31"/>
      <c r="C7" s="31"/>
      <c r="D7" s="31"/>
      <c r="E7" s="31"/>
      <c r="F7" s="31"/>
      <c r="G7" s="31"/>
    </row>
    <row r="8" spans="1:7" hidden="1">
      <c r="A8" s="28"/>
      <c r="B8" s="28"/>
    </row>
  </sheetData>
  <mergeCells count="2">
    <mergeCell ref="A1:F1"/>
    <mergeCell ref="A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4374-3978-4534-9FE9-32585E61C11F}">
  <dimension ref="A1:I20"/>
  <sheetViews>
    <sheetView zoomScale="149" zoomScaleNormal="149" workbookViewId="0">
      <selection activeCell="B7" sqref="B7"/>
    </sheetView>
  </sheetViews>
  <sheetFormatPr defaultColWidth="0" defaultRowHeight="15" zeroHeight="1"/>
  <cols>
    <col min="1" max="1" width="6.140625" customWidth="1"/>
    <col min="2" max="2" width="35" customWidth="1"/>
    <col min="3" max="3" width="20.28515625" customWidth="1"/>
    <col min="4" max="4" width="18.28515625" customWidth="1"/>
    <col min="5" max="5" width="11.28515625" customWidth="1"/>
    <col min="6" max="6" width="9.140625" customWidth="1"/>
    <col min="7" max="7" width="10.85546875" customWidth="1"/>
    <col min="8" max="8" width="9" customWidth="1"/>
    <col min="9" max="9" width="0" hidden="1" customWidth="1"/>
    <col min="10" max="16384" width="10.85546875" hidden="1"/>
  </cols>
  <sheetData>
    <row r="1" spans="1:9" ht="15.95">
      <c r="A1" s="61" t="s">
        <v>58</v>
      </c>
      <c r="B1" s="61"/>
      <c r="C1" s="61"/>
      <c r="D1" s="61"/>
      <c r="E1" s="61"/>
      <c r="F1" s="61"/>
      <c r="G1" s="61"/>
      <c r="H1" s="32"/>
      <c r="I1" s="11"/>
    </row>
    <row r="2" spans="1:9">
      <c r="A2" s="61"/>
      <c r="B2" s="61"/>
      <c r="C2" s="61"/>
      <c r="D2" s="61"/>
      <c r="E2" s="61"/>
      <c r="F2" s="61"/>
      <c r="G2" s="61"/>
      <c r="H2" s="36"/>
      <c r="I2" s="11"/>
    </row>
    <row r="3" spans="1:9" ht="24">
      <c r="A3" s="22" t="s">
        <v>1</v>
      </c>
      <c r="B3" s="22" t="s">
        <v>3</v>
      </c>
      <c r="C3" s="22" t="s">
        <v>4</v>
      </c>
      <c r="D3" s="22" t="s">
        <v>2</v>
      </c>
      <c r="E3" s="23" t="s">
        <v>6</v>
      </c>
      <c r="F3" s="22" t="s">
        <v>59</v>
      </c>
      <c r="G3" s="24" t="s">
        <v>60</v>
      </c>
      <c r="H3" s="34"/>
      <c r="I3" s="11"/>
    </row>
    <row r="4" spans="1:9" ht="15.95">
      <c r="A4" s="25">
        <v>1</v>
      </c>
      <c r="B4" s="21" t="s">
        <v>61</v>
      </c>
      <c r="C4" s="21" t="s">
        <v>62</v>
      </c>
      <c r="D4" s="21" t="s">
        <v>63</v>
      </c>
      <c r="E4" s="26" t="s">
        <v>15</v>
      </c>
      <c r="F4" s="21" t="s">
        <v>64</v>
      </c>
      <c r="G4" s="26">
        <v>1</v>
      </c>
      <c r="H4" s="34"/>
      <c r="I4" s="11"/>
    </row>
    <row r="5" spans="1:9" ht="15.95">
      <c r="A5" s="25">
        <v>4</v>
      </c>
      <c r="B5" s="21" t="s">
        <v>61</v>
      </c>
      <c r="C5" s="21" t="s">
        <v>62</v>
      </c>
      <c r="D5" s="21" t="s">
        <v>63</v>
      </c>
      <c r="E5" s="26" t="s">
        <v>15</v>
      </c>
      <c r="F5" s="21" t="s">
        <v>64</v>
      </c>
      <c r="G5" s="26">
        <v>1</v>
      </c>
      <c r="H5" s="34"/>
      <c r="I5" s="11"/>
    </row>
    <row r="6" spans="1:9" ht="15.95">
      <c r="A6" s="25">
        <v>5</v>
      </c>
      <c r="B6" s="21" t="s">
        <v>61</v>
      </c>
      <c r="C6" s="21" t="s">
        <v>62</v>
      </c>
      <c r="D6" s="21" t="s">
        <v>63</v>
      </c>
      <c r="E6" s="26" t="s">
        <v>15</v>
      </c>
      <c r="F6" s="21" t="s">
        <v>64</v>
      </c>
      <c r="G6" s="26">
        <v>1</v>
      </c>
      <c r="H6" s="34"/>
      <c r="I6" s="11"/>
    </row>
    <row r="7" spans="1:9" ht="15.95">
      <c r="A7" s="25">
        <v>6</v>
      </c>
      <c r="B7" s="21" t="s">
        <v>61</v>
      </c>
      <c r="C7" s="21" t="s">
        <v>62</v>
      </c>
      <c r="D7" s="21" t="s">
        <v>63</v>
      </c>
      <c r="E7" s="26" t="s">
        <v>15</v>
      </c>
      <c r="F7" s="21" t="s">
        <v>64</v>
      </c>
      <c r="G7" s="26">
        <v>1</v>
      </c>
      <c r="H7" s="34"/>
      <c r="I7" s="11"/>
    </row>
    <row r="8" spans="1:9" ht="15.95">
      <c r="A8" s="25">
        <v>7</v>
      </c>
      <c r="B8" s="21" t="s">
        <v>61</v>
      </c>
      <c r="C8" s="21" t="s">
        <v>62</v>
      </c>
      <c r="D8" s="21" t="s">
        <v>63</v>
      </c>
      <c r="E8" s="26" t="s">
        <v>15</v>
      </c>
      <c r="F8" s="21" t="s">
        <v>64</v>
      </c>
      <c r="G8" s="26">
        <v>1</v>
      </c>
      <c r="H8" s="34"/>
      <c r="I8" s="11"/>
    </row>
    <row r="9" spans="1:9" ht="15.95">
      <c r="A9" s="25">
        <v>8</v>
      </c>
      <c r="B9" s="21" t="s">
        <v>61</v>
      </c>
      <c r="C9" s="21" t="s">
        <v>62</v>
      </c>
      <c r="D9" s="21" t="s">
        <v>63</v>
      </c>
      <c r="E9" s="26" t="s">
        <v>15</v>
      </c>
      <c r="F9" s="21" t="s">
        <v>64</v>
      </c>
      <c r="G9" s="26">
        <v>1</v>
      </c>
      <c r="H9" s="34"/>
      <c r="I9" s="11"/>
    </row>
    <row r="10" spans="1:9" ht="15.95">
      <c r="A10" s="25">
        <v>11</v>
      </c>
      <c r="B10" s="21" t="s">
        <v>61</v>
      </c>
      <c r="C10" s="21" t="s">
        <v>62</v>
      </c>
      <c r="D10" s="21" t="s">
        <v>63</v>
      </c>
      <c r="E10" s="26" t="s">
        <v>15</v>
      </c>
      <c r="F10" s="21" t="s">
        <v>64</v>
      </c>
      <c r="G10" s="26">
        <v>1</v>
      </c>
      <c r="H10" s="34"/>
      <c r="I10" s="11"/>
    </row>
    <row r="11" spans="1:9" ht="15.95">
      <c r="A11" s="25">
        <v>12</v>
      </c>
      <c r="B11" s="21" t="s">
        <v>61</v>
      </c>
      <c r="C11" s="21" t="s">
        <v>62</v>
      </c>
      <c r="D11" s="21" t="s">
        <v>63</v>
      </c>
      <c r="E11" s="26" t="s">
        <v>15</v>
      </c>
      <c r="F11" s="21" t="s">
        <v>64</v>
      </c>
      <c r="G11" s="26">
        <v>1</v>
      </c>
      <c r="H11" s="34"/>
      <c r="I11" s="11"/>
    </row>
    <row r="12" spans="1:9" ht="15.95">
      <c r="A12" s="25">
        <v>13</v>
      </c>
      <c r="B12" s="21" t="s">
        <v>65</v>
      </c>
      <c r="C12" s="21" t="s">
        <v>62</v>
      </c>
      <c r="D12" s="21" t="s">
        <v>63</v>
      </c>
      <c r="E12" s="26" t="s">
        <v>15</v>
      </c>
      <c r="F12" s="21" t="s">
        <v>64</v>
      </c>
      <c r="G12" s="26">
        <v>1</v>
      </c>
      <c r="H12" s="34"/>
      <c r="I12" s="11"/>
    </row>
    <row r="13" spans="1:9" ht="15.95">
      <c r="A13" s="25">
        <v>14</v>
      </c>
      <c r="B13" s="21" t="s">
        <v>66</v>
      </c>
      <c r="C13" s="21" t="s">
        <v>62</v>
      </c>
      <c r="D13" s="21" t="s">
        <v>67</v>
      </c>
      <c r="E13" s="26" t="s">
        <v>15</v>
      </c>
      <c r="F13" s="21" t="s">
        <v>64</v>
      </c>
      <c r="G13" s="26">
        <v>1</v>
      </c>
      <c r="H13" s="34"/>
      <c r="I13" s="11"/>
    </row>
    <row r="14" spans="1:9" ht="15.95">
      <c r="A14" s="25">
        <v>15</v>
      </c>
      <c r="B14" s="21" t="s">
        <v>61</v>
      </c>
      <c r="C14" s="21" t="s">
        <v>62</v>
      </c>
      <c r="D14" s="21" t="s">
        <v>63</v>
      </c>
      <c r="E14" s="26" t="s">
        <v>15</v>
      </c>
      <c r="F14" s="21" t="s">
        <v>64</v>
      </c>
      <c r="G14" s="26">
        <v>1</v>
      </c>
      <c r="H14" s="34"/>
      <c r="I14" s="11"/>
    </row>
    <row r="15" spans="1:9" ht="15.95">
      <c r="A15" s="25">
        <v>19</v>
      </c>
      <c r="B15" s="21" t="s">
        <v>65</v>
      </c>
      <c r="C15" s="21" t="s">
        <v>62</v>
      </c>
      <c r="D15" s="21" t="s">
        <v>63</v>
      </c>
      <c r="E15" s="26" t="s">
        <v>15</v>
      </c>
      <c r="F15" s="21" t="s">
        <v>64</v>
      </c>
      <c r="G15" s="26">
        <v>1</v>
      </c>
      <c r="H15" s="34"/>
      <c r="I15" s="11"/>
    </row>
    <row r="16" spans="1:9" ht="15.95">
      <c r="A16" s="25">
        <v>20</v>
      </c>
      <c r="B16" s="21" t="s">
        <v>68</v>
      </c>
      <c r="C16" s="21" t="s">
        <v>62</v>
      </c>
      <c r="D16" s="21" t="s">
        <v>63</v>
      </c>
      <c r="E16" s="26" t="s">
        <v>15</v>
      </c>
      <c r="F16" s="21" t="s">
        <v>64</v>
      </c>
      <c r="G16" s="26">
        <v>1</v>
      </c>
      <c r="H16" s="34"/>
      <c r="I16" s="11"/>
    </row>
    <row r="17" spans="1:9" ht="17.100000000000001" thickBot="1">
      <c r="A17" s="41">
        <v>21</v>
      </c>
      <c r="B17" s="42" t="s">
        <v>68</v>
      </c>
      <c r="C17" s="42" t="s">
        <v>62</v>
      </c>
      <c r="D17" s="42" t="s">
        <v>63</v>
      </c>
      <c r="E17" s="43" t="s">
        <v>15</v>
      </c>
      <c r="F17" s="42" t="s">
        <v>64</v>
      </c>
      <c r="G17" s="43">
        <v>1</v>
      </c>
      <c r="H17" s="34"/>
      <c r="I17" s="11"/>
    </row>
    <row r="18" spans="1:9" ht="15.95" thickBot="1">
      <c r="A18" s="62" t="s">
        <v>27</v>
      </c>
      <c r="B18" s="63"/>
      <c r="C18" s="63"/>
      <c r="D18" s="63"/>
      <c r="E18" s="63"/>
      <c r="F18" s="63"/>
      <c r="G18" s="44">
        <f>SUM(G4:G17)</f>
        <v>14</v>
      </c>
      <c r="H18" s="31"/>
    </row>
    <row r="19" spans="1:9" ht="15.95">
      <c r="A19" s="31"/>
      <c r="B19" s="37"/>
      <c r="C19" s="31"/>
      <c r="D19" s="31"/>
      <c r="E19" s="31"/>
      <c r="F19" s="31"/>
      <c r="G19" s="31"/>
      <c r="H19" s="31"/>
    </row>
    <row r="20" spans="1:9" hidden="1">
      <c r="B20" s="27"/>
    </row>
  </sheetData>
  <mergeCells count="2">
    <mergeCell ref="A1:G2"/>
    <mergeCell ref="A18:F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D992-E351-4FF1-B312-0B26D6A86EFD}">
  <dimension ref="A1:I24"/>
  <sheetViews>
    <sheetView zoomScale="129" zoomScaleNormal="129" workbookViewId="0">
      <selection sqref="A1:G4"/>
    </sheetView>
  </sheetViews>
  <sheetFormatPr defaultColWidth="0" defaultRowHeight="15" zeroHeight="1"/>
  <cols>
    <col min="1" max="1" width="7.7109375" style="20" customWidth="1"/>
    <col min="2" max="2" width="29.42578125" style="20" customWidth="1"/>
    <col min="3" max="3" width="17" style="20" customWidth="1"/>
    <col min="4" max="4" width="11.42578125" style="20" customWidth="1"/>
    <col min="5" max="5" width="10.140625" style="20" customWidth="1"/>
    <col min="6" max="6" width="11.7109375" style="20" customWidth="1"/>
    <col min="7" max="7" width="15" style="20" customWidth="1"/>
    <col min="8" max="8" width="11.42578125" style="20" customWidth="1"/>
    <col min="9" max="9" width="0" style="20" hidden="1" customWidth="1"/>
    <col min="10" max="16384" width="11.42578125" style="20" hidden="1"/>
  </cols>
  <sheetData>
    <row r="1" spans="1:9" ht="15.95">
      <c r="A1" s="64" t="s">
        <v>69</v>
      </c>
      <c r="B1" s="65"/>
      <c r="C1" s="65"/>
      <c r="D1" s="65"/>
      <c r="E1" s="65"/>
      <c r="F1" s="65"/>
      <c r="G1" s="66"/>
      <c r="H1" s="32"/>
      <c r="I1" s="11"/>
    </row>
    <row r="2" spans="1:9" ht="15.95" thickBot="1">
      <c r="A2" s="67"/>
      <c r="B2" s="68"/>
      <c r="C2" s="68"/>
      <c r="D2" s="68"/>
      <c r="E2" s="68"/>
      <c r="F2" s="68"/>
      <c r="G2" s="69"/>
      <c r="H2" s="33"/>
      <c r="I2" s="11"/>
    </row>
    <row r="3" spans="1:9" ht="24.95" thickBot="1">
      <c r="A3" s="15" t="s">
        <v>1</v>
      </c>
      <c r="B3" s="16" t="s">
        <v>3</v>
      </c>
      <c r="C3" s="17" t="s">
        <v>4</v>
      </c>
      <c r="D3" s="17" t="s">
        <v>2</v>
      </c>
      <c r="E3" s="18" t="s">
        <v>6</v>
      </c>
      <c r="F3" s="17" t="s">
        <v>7</v>
      </c>
      <c r="G3" s="17" t="s">
        <v>8</v>
      </c>
      <c r="H3" s="34"/>
      <c r="I3" s="11"/>
    </row>
    <row r="4" spans="1:9" ht="17.100000000000001" thickBot="1">
      <c r="A4" s="19">
        <v>1</v>
      </c>
      <c r="B4" s="12" t="s">
        <v>70</v>
      </c>
      <c r="C4" s="12" t="s">
        <v>71</v>
      </c>
      <c r="D4" s="12" t="s">
        <v>72</v>
      </c>
      <c r="E4" s="45" t="s">
        <v>36</v>
      </c>
      <c r="F4" s="45" t="s">
        <v>64</v>
      </c>
      <c r="G4" s="45">
        <v>1</v>
      </c>
      <c r="H4" s="34"/>
      <c r="I4" s="11"/>
    </row>
    <row r="5" spans="1:9" ht="17.100000000000001" thickBot="1">
      <c r="A5" s="19">
        <v>2</v>
      </c>
      <c r="B5" s="12" t="s">
        <v>73</v>
      </c>
      <c r="C5" s="12" t="s">
        <v>71</v>
      </c>
      <c r="D5" s="12" t="s">
        <v>72</v>
      </c>
      <c r="E5" s="45" t="s">
        <v>36</v>
      </c>
      <c r="F5" s="45" t="s">
        <v>64</v>
      </c>
      <c r="G5" s="45">
        <v>1</v>
      </c>
      <c r="H5" s="34"/>
      <c r="I5" s="11"/>
    </row>
    <row r="6" spans="1:9" ht="17.100000000000001" thickBot="1">
      <c r="A6" s="19">
        <v>3</v>
      </c>
      <c r="B6" s="12" t="s">
        <v>74</v>
      </c>
      <c r="C6" s="12" t="s">
        <v>71</v>
      </c>
      <c r="D6" s="12" t="s">
        <v>31</v>
      </c>
      <c r="E6" s="45" t="s">
        <v>36</v>
      </c>
      <c r="F6" s="45" t="s">
        <v>64</v>
      </c>
      <c r="G6" s="45">
        <v>5</v>
      </c>
      <c r="H6" s="34"/>
      <c r="I6" s="11"/>
    </row>
    <row r="7" spans="1:9" ht="17.100000000000001" thickBot="1">
      <c r="A7" s="19">
        <v>4</v>
      </c>
      <c r="B7" s="12" t="s">
        <v>75</v>
      </c>
      <c r="C7" s="12" t="s">
        <v>71</v>
      </c>
      <c r="D7" s="12" t="s">
        <v>76</v>
      </c>
      <c r="E7" s="45" t="s">
        <v>36</v>
      </c>
      <c r="F7" s="45" t="s">
        <v>64</v>
      </c>
      <c r="G7" s="45">
        <v>1</v>
      </c>
      <c r="H7" s="34"/>
      <c r="I7" s="11"/>
    </row>
    <row r="8" spans="1:9" ht="17.100000000000001" thickBot="1">
      <c r="A8" s="19">
        <v>5</v>
      </c>
      <c r="B8" s="12" t="s">
        <v>77</v>
      </c>
      <c r="C8" s="12" t="s">
        <v>71</v>
      </c>
      <c r="D8" s="12" t="s">
        <v>22</v>
      </c>
      <c r="E8" s="45" t="s">
        <v>36</v>
      </c>
      <c r="F8" s="45" t="s">
        <v>64</v>
      </c>
      <c r="G8" s="45">
        <v>1</v>
      </c>
      <c r="H8" s="34"/>
      <c r="I8" s="11"/>
    </row>
    <row r="9" spans="1:9" ht="17.100000000000001" thickBot="1">
      <c r="A9" s="19">
        <v>6</v>
      </c>
      <c r="B9" s="12" t="s">
        <v>78</v>
      </c>
      <c r="C9" s="12" t="s">
        <v>71</v>
      </c>
      <c r="D9" s="12" t="s">
        <v>79</v>
      </c>
      <c r="E9" s="45" t="s">
        <v>36</v>
      </c>
      <c r="F9" s="45" t="s">
        <v>64</v>
      </c>
      <c r="G9" s="45">
        <v>2</v>
      </c>
      <c r="H9" s="34"/>
      <c r="I9" s="11"/>
    </row>
    <row r="10" spans="1:9" ht="17.100000000000001" thickBot="1">
      <c r="A10" s="19">
        <v>7</v>
      </c>
      <c r="B10" s="12" t="s">
        <v>80</v>
      </c>
      <c r="C10" s="12" t="s">
        <v>71</v>
      </c>
      <c r="D10" s="12" t="s">
        <v>72</v>
      </c>
      <c r="E10" s="45" t="s">
        <v>36</v>
      </c>
      <c r="F10" s="45" t="s">
        <v>64</v>
      </c>
      <c r="G10" s="45">
        <v>1</v>
      </c>
      <c r="H10" s="34"/>
      <c r="I10" s="11"/>
    </row>
    <row r="11" spans="1:9" ht="17.100000000000001" thickBot="1">
      <c r="A11" s="19">
        <v>8</v>
      </c>
      <c r="B11" s="12" t="s">
        <v>70</v>
      </c>
      <c r="C11" s="12" t="s">
        <v>71</v>
      </c>
      <c r="D11" s="12" t="s">
        <v>72</v>
      </c>
      <c r="E11" s="45" t="s">
        <v>36</v>
      </c>
      <c r="F11" s="45" t="s">
        <v>64</v>
      </c>
      <c r="G11" s="45">
        <v>1</v>
      </c>
      <c r="H11" s="34"/>
      <c r="I11" s="11"/>
    </row>
    <row r="12" spans="1:9" ht="17.100000000000001" thickBot="1">
      <c r="A12" s="19">
        <v>9</v>
      </c>
      <c r="B12" s="12" t="s">
        <v>81</v>
      </c>
      <c r="C12" s="12" t="s">
        <v>71</v>
      </c>
      <c r="D12" s="12" t="s">
        <v>82</v>
      </c>
      <c r="E12" s="45" t="s">
        <v>36</v>
      </c>
      <c r="F12" s="45" t="s">
        <v>64</v>
      </c>
      <c r="G12" s="45">
        <v>2</v>
      </c>
      <c r="H12" s="34"/>
      <c r="I12" s="11"/>
    </row>
    <row r="13" spans="1:9" ht="17.100000000000001" thickBot="1">
      <c r="A13" s="19">
        <v>10</v>
      </c>
      <c r="B13" s="12" t="s">
        <v>83</v>
      </c>
      <c r="C13" s="12" t="s">
        <v>71</v>
      </c>
      <c r="D13" s="12" t="s">
        <v>72</v>
      </c>
      <c r="E13" s="45" t="s">
        <v>36</v>
      </c>
      <c r="F13" s="45" t="s">
        <v>64</v>
      </c>
      <c r="G13" s="45">
        <v>1</v>
      </c>
      <c r="H13" s="34"/>
      <c r="I13" s="11"/>
    </row>
    <row r="14" spans="1:9" ht="17.100000000000001" thickBot="1">
      <c r="A14" s="19">
        <v>11</v>
      </c>
      <c r="B14" s="12" t="s">
        <v>84</v>
      </c>
      <c r="C14" s="12" t="s">
        <v>71</v>
      </c>
      <c r="D14" s="12" t="s">
        <v>72</v>
      </c>
      <c r="E14" s="45" t="s">
        <v>36</v>
      </c>
      <c r="F14" s="45" t="s">
        <v>64</v>
      </c>
      <c r="G14" s="45">
        <v>16</v>
      </c>
      <c r="H14" s="34"/>
      <c r="I14" s="11"/>
    </row>
    <row r="15" spans="1:9" ht="17.100000000000001" thickBot="1">
      <c r="A15" s="19">
        <v>12</v>
      </c>
      <c r="B15" s="12" t="s">
        <v>85</v>
      </c>
      <c r="C15" s="12" t="s">
        <v>71</v>
      </c>
      <c r="D15" s="12" t="s">
        <v>86</v>
      </c>
      <c r="E15" s="45" t="s">
        <v>36</v>
      </c>
      <c r="F15" s="45" t="s">
        <v>64</v>
      </c>
      <c r="G15" s="45">
        <v>1</v>
      </c>
      <c r="H15" s="34"/>
      <c r="I15" s="11"/>
    </row>
    <row r="16" spans="1:9" ht="17.100000000000001" thickBot="1">
      <c r="A16" s="19">
        <v>13</v>
      </c>
      <c r="B16" s="12" t="s">
        <v>87</v>
      </c>
      <c r="C16" s="12" t="s">
        <v>71</v>
      </c>
      <c r="D16" s="12" t="s">
        <v>82</v>
      </c>
      <c r="E16" s="45" t="s">
        <v>36</v>
      </c>
      <c r="F16" s="45" t="s">
        <v>64</v>
      </c>
      <c r="G16" s="45">
        <v>1</v>
      </c>
      <c r="H16" s="34"/>
      <c r="I16" s="11"/>
    </row>
    <row r="17" spans="1:9" ht="17.100000000000001" thickBot="1">
      <c r="A17" s="19">
        <v>14</v>
      </c>
      <c r="B17" s="12" t="s">
        <v>88</v>
      </c>
      <c r="C17" s="12" t="s">
        <v>71</v>
      </c>
      <c r="D17" s="12" t="s">
        <v>89</v>
      </c>
      <c r="E17" s="45" t="s">
        <v>36</v>
      </c>
      <c r="F17" s="45" t="s">
        <v>64</v>
      </c>
      <c r="G17" s="45">
        <v>1</v>
      </c>
      <c r="H17" s="34"/>
      <c r="I17" s="11"/>
    </row>
    <row r="18" spans="1:9" ht="17.100000000000001" thickBot="1">
      <c r="A18" s="19">
        <v>15</v>
      </c>
      <c r="B18" s="12" t="s">
        <v>90</v>
      </c>
      <c r="C18" s="12" t="s">
        <v>71</v>
      </c>
      <c r="D18" s="12" t="s">
        <v>86</v>
      </c>
      <c r="E18" s="45" t="s">
        <v>36</v>
      </c>
      <c r="F18" s="45" t="s">
        <v>64</v>
      </c>
      <c r="G18" s="45">
        <v>1</v>
      </c>
      <c r="H18" s="34"/>
      <c r="I18" s="11"/>
    </row>
    <row r="19" spans="1:9" ht="17.100000000000001" thickBot="1">
      <c r="A19" s="19">
        <v>16</v>
      </c>
      <c r="B19" s="12" t="s">
        <v>91</v>
      </c>
      <c r="C19" s="12" t="s">
        <v>71</v>
      </c>
      <c r="D19" s="12" t="s">
        <v>31</v>
      </c>
      <c r="E19" s="45" t="s">
        <v>36</v>
      </c>
      <c r="F19" s="45" t="s">
        <v>64</v>
      </c>
      <c r="G19" s="45">
        <v>1</v>
      </c>
      <c r="H19" s="34"/>
      <c r="I19" s="11"/>
    </row>
    <row r="20" spans="1:9" ht="17.100000000000001" thickBot="1">
      <c r="A20" s="19">
        <v>17</v>
      </c>
      <c r="B20" s="12" t="s">
        <v>92</v>
      </c>
      <c r="C20" s="12" t="s">
        <v>93</v>
      </c>
      <c r="D20" s="12" t="s">
        <v>94</v>
      </c>
      <c r="E20" s="45" t="s">
        <v>36</v>
      </c>
      <c r="F20" s="45" t="s">
        <v>64</v>
      </c>
      <c r="G20" s="45">
        <v>1</v>
      </c>
      <c r="H20" s="34"/>
      <c r="I20" s="11"/>
    </row>
    <row r="21" spans="1:9" ht="17.100000000000001" thickBot="1">
      <c r="A21" s="19">
        <v>18</v>
      </c>
      <c r="B21" s="12" t="s">
        <v>95</v>
      </c>
      <c r="C21" s="12" t="s">
        <v>93</v>
      </c>
      <c r="D21" s="12" t="s">
        <v>94</v>
      </c>
      <c r="E21" s="45" t="s">
        <v>36</v>
      </c>
      <c r="F21" s="45" t="s">
        <v>64</v>
      </c>
      <c r="G21" s="45">
        <v>1</v>
      </c>
      <c r="H21" s="34"/>
      <c r="I21" s="11"/>
    </row>
    <row r="22" spans="1:9" ht="62.25" customHeight="1" thickBot="1">
      <c r="A22" s="19">
        <v>19</v>
      </c>
      <c r="B22" s="13" t="s">
        <v>96</v>
      </c>
      <c r="C22" s="14" t="s">
        <v>97</v>
      </c>
      <c r="D22" s="14" t="s">
        <v>9</v>
      </c>
      <c r="E22" s="46" t="s">
        <v>36</v>
      </c>
      <c r="F22" s="46" t="s">
        <v>64</v>
      </c>
      <c r="G22" s="47" t="s">
        <v>98</v>
      </c>
      <c r="H22" s="34"/>
      <c r="I22" s="11"/>
    </row>
    <row r="23" spans="1:9">
      <c r="A23" s="35"/>
      <c r="B23" s="35"/>
      <c r="C23" s="35"/>
      <c r="D23" s="35"/>
      <c r="E23" s="35"/>
      <c r="F23" s="35"/>
      <c r="G23" s="35"/>
      <c r="H23" s="35"/>
    </row>
    <row r="24" spans="1:9">
      <c r="A24" s="35"/>
      <c r="B24" s="35"/>
      <c r="C24" s="35"/>
      <c r="D24" s="35"/>
      <c r="E24" s="35"/>
      <c r="F24" s="35"/>
      <c r="G24" s="35"/>
      <c r="H24" s="35"/>
    </row>
  </sheetData>
  <mergeCells count="1"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52A5-44AF-EA4F-9E8A-55788BAB30DD}">
  <dimension ref="A1:G4"/>
  <sheetViews>
    <sheetView tabSelected="1" zoomScale="150" zoomScaleNormal="150" workbookViewId="0">
      <selection activeCell="A4" sqref="A4"/>
    </sheetView>
  </sheetViews>
  <sheetFormatPr defaultColWidth="11.42578125" defaultRowHeight="15"/>
  <cols>
    <col min="2" max="2" width="26.7109375" customWidth="1"/>
    <col min="4" max="4" width="17.85546875" customWidth="1"/>
    <col min="8" max="8" width="5" customWidth="1"/>
  </cols>
  <sheetData>
    <row r="1" spans="1:7">
      <c r="A1" s="64" t="s">
        <v>99</v>
      </c>
      <c r="B1" s="65"/>
      <c r="C1" s="65"/>
      <c r="D1" s="65"/>
      <c r="E1" s="65"/>
      <c r="F1" s="65"/>
      <c r="G1" s="66"/>
    </row>
    <row r="2" spans="1:7" ht="15.95" thickBot="1">
      <c r="A2" s="67"/>
      <c r="B2" s="68"/>
      <c r="C2" s="68"/>
      <c r="D2" s="68"/>
      <c r="E2" s="68"/>
      <c r="F2" s="68"/>
      <c r="G2" s="69"/>
    </row>
    <row r="3" spans="1:7" ht="24.95" thickBot="1">
      <c r="A3" s="15" t="s">
        <v>1</v>
      </c>
      <c r="B3" s="16" t="s">
        <v>3</v>
      </c>
      <c r="C3" s="17" t="s">
        <v>4</v>
      </c>
      <c r="D3" s="48" t="s">
        <v>2</v>
      </c>
      <c r="E3" s="48" t="s">
        <v>6</v>
      </c>
      <c r="F3" s="2" t="s">
        <v>7</v>
      </c>
      <c r="G3" s="2" t="s">
        <v>8</v>
      </c>
    </row>
    <row r="4" spans="1:7" ht="17.100000000000001" thickBot="1">
      <c r="A4" s="49">
        <v>1</v>
      </c>
      <c r="B4" s="12" t="s">
        <v>100</v>
      </c>
      <c r="C4" s="45" t="s">
        <v>101</v>
      </c>
      <c r="D4" s="45" t="s">
        <v>102</v>
      </c>
      <c r="E4" s="45" t="s">
        <v>36</v>
      </c>
      <c r="F4" s="45" t="s">
        <v>64</v>
      </c>
      <c r="G4" s="45">
        <v>1</v>
      </c>
    </row>
  </sheetData>
  <mergeCells count="1">
    <mergeCell ref="A1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7005A0-F953-44F8-9D22-0FFBD95EB244}"/>
</file>

<file path=customXml/itemProps2.xml><?xml version="1.0" encoding="utf-8"?>
<ds:datastoreItem xmlns:ds="http://schemas.openxmlformats.org/officeDocument/2006/customXml" ds:itemID="{C645C51C-AB0A-4BC4-A2EB-3A3023249947}"/>
</file>

<file path=customXml/itemProps3.xml><?xml version="1.0" encoding="utf-8"?>
<ds:datastoreItem xmlns:ds="http://schemas.openxmlformats.org/officeDocument/2006/customXml" ds:itemID="{F95633F3-A495-43EA-BBD9-E52534172D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JOSE CEDEÑO LOPEZ</dc:creator>
  <cp:keywords/>
  <dc:description/>
  <cp:lastModifiedBy>PAOLA ANDREA RAMIREZ PEREIRA</cp:lastModifiedBy>
  <cp:revision/>
  <dcterms:created xsi:type="dcterms:W3CDTF">2024-01-19T19:14:15Z</dcterms:created>
  <dcterms:modified xsi:type="dcterms:W3CDTF">2025-06-17T22:07:03Z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</Properties>
</file>